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770" yWindow="0" windowWidth="14805" windowHeight="11760"/>
  </bookViews>
  <sheets>
    <sheet name="от 3-х старт" sheetId="6" r:id="rId1"/>
    <sheet name="от 3-х промежуток" sheetId="7" r:id="rId2"/>
    <sheet name="от 3-х итог" sheetId="1" r:id="rId3"/>
  </sheets>
  <definedNames>
    <definedName name="_xlnm._FilterDatabase" localSheetId="2" hidden="1">'от 3-х итог'!$M$1:$M$16</definedName>
    <definedName name="_xlnm._FilterDatabase" localSheetId="1" hidden="1">'от 3-х промежуток'!$L$1:$L$15</definedName>
    <definedName name="_xlnm._FilterDatabase" localSheetId="0" hidden="1">'от 3-х старт'!$K$1:$K$16</definedName>
  </definedNames>
  <calcPr calcId="144525"/>
</workbook>
</file>

<file path=xl/calcChain.xml><?xml version="1.0" encoding="utf-8"?>
<calcChain xmlns="http://schemas.openxmlformats.org/spreadsheetml/2006/main">
  <c r="L8" i="1" l="1"/>
  <c r="K9" i="7"/>
  <c r="K11" i="7" l="1"/>
  <c r="J11" i="6"/>
  <c r="L10" i="1"/>
  <c r="J9" i="6" l="1"/>
  <c r="K9" i="6" s="1"/>
  <c r="I9" i="6"/>
  <c r="L9" i="7" l="1"/>
  <c r="J9" i="7"/>
  <c r="K13" i="7" l="1"/>
  <c r="L13" i="7" s="1"/>
  <c r="K14" i="7"/>
  <c r="L14" i="7" s="1"/>
  <c r="K12" i="7"/>
  <c r="L12" i="7" s="1"/>
  <c r="J13" i="6"/>
  <c r="K13" i="6" s="1"/>
  <c r="J12" i="6"/>
  <c r="K12" i="6" s="1"/>
  <c r="J14" i="6"/>
  <c r="K14" i="6" s="1"/>
  <c r="M8" i="1"/>
  <c r="K8" i="1"/>
  <c r="L11" i="1" l="1"/>
  <c r="M11" i="1" s="1"/>
  <c r="L12" i="1"/>
  <c r="M12" i="1" s="1"/>
  <c r="L13" i="1"/>
  <c r="M13" i="1" s="1"/>
</calcChain>
</file>

<file path=xl/sharedStrings.xml><?xml version="1.0" encoding="utf-8"?>
<sst xmlns="http://schemas.openxmlformats.org/spreadsheetml/2006/main" count="78" uniqueCount="48">
  <si>
    <t xml:space="preserve">Лист наблюдения 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</si>
  <si>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</si>
  <si>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</si>
  <si>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</si>
  <si>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</si>
  <si>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</si>
  <si>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</si>
  <si>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</si>
  <si>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</si>
  <si>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</si>
  <si>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Б (І уровень)</t>
  </si>
  <si>
    <t>В (ІІ уровень)</t>
  </si>
  <si>
    <t>Г (ІІІ уровень)</t>
  </si>
  <si>
    <t>А (всего детей)</t>
  </si>
  <si>
    <t>Общее количество</t>
  </si>
  <si>
    <t>Средний уровень</t>
  </si>
  <si>
    <t>Уровень развития умений и навыков</t>
  </si>
  <si>
    <t>І ур</t>
  </si>
  <si>
    <t>ІІ ур</t>
  </si>
  <si>
    <t>ІІІ ур</t>
  </si>
  <si>
    <t xml:space="preserve">Б (I уровень) </t>
  </si>
  <si>
    <t xml:space="preserve">В (II уровень) </t>
  </si>
  <si>
    <t>Г (III уровень)</t>
  </si>
  <si>
    <t xml:space="preserve">результатов диагностики стартового контроля в средней группе (от 3 лет) </t>
  </si>
  <si>
    <t xml:space="preserve">результатов диагностики итогового контроля в средней группе (от 3 лет) </t>
  </si>
  <si>
    <t>3-Зд.1 умеет выполнять физические упражнения одновременно со взрослым</t>
  </si>
  <si>
    <t>3-Зд.2 владеет различными видами основных движений</t>
  </si>
  <si>
    <t>3-Зд.3 имеет представление о первоначальной технике выполнения спортивных упражнений</t>
  </si>
  <si>
    <t>3-Зд.4 владеет первоначальными навыками личной гигиены</t>
  </si>
  <si>
    <t>3-Зд.5 проявляет положительные эмоции при проведении закаливающих процедур</t>
  </si>
  <si>
    <t>3-Зд.1 умеет выполнять физические упражнения, имитируя движения животных</t>
  </si>
  <si>
    <t>3-Зд.2 выполняет основные виды движений</t>
  </si>
  <si>
    <t>3-Зд.3 умеет кататься с невысокой горки, катают друг друга</t>
  </si>
  <si>
    <t>3-Зд.4 владеет навыком езды на трехколесном велосипеде</t>
  </si>
  <si>
    <t>3-Зд.5 имеет первоначальные навыки самообслуживания, представления о здоровом образе жизни</t>
  </si>
  <si>
    <t>3-Зд.6 участвует в совместных подвижных играх</t>
  </si>
  <si>
    <t>3-Зд.1 выполняет основные движения</t>
  </si>
  <si>
    <t>3-Зд.2 перестраивается в колонну по одному, в круг, находит свое место в строю</t>
  </si>
  <si>
    <t>3-Зд.3 принимает нужное исходное положение, соблюдает последовательность выполнения</t>
  </si>
  <si>
    <t>3-Зд.4 катается с невысокой горки; катают друг друга</t>
  </si>
  <si>
    <t>3-Зд.5 умеет кататься на трехколесном велосипеде, погружается в воду, играет в воде</t>
  </si>
  <si>
    <t>3-Зд.7 проявляет самостоятельность при выполнении культурно-гигиенических навыков</t>
  </si>
  <si>
    <t>3-Зд.6погружается в воду, играет в воде</t>
  </si>
  <si>
    <t xml:space="preserve">результатов диагностики промежуточного контроля в средней группе (от 3 лет) </t>
  </si>
  <si>
    <t xml:space="preserve">Прищепа Ева </t>
  </si>
  <si>
    <t>Учебный год: 2021-2022       Группа: разновозрастная    Дата проведения: май 2022 г.</t>
  </si>
  <si>
    <t>Учебный год: 2021-2022       Группа: разновозрастная    Дата проведения: сентябрь  2021 г.</t>
  </si>
  <si>
    <t>Учебный год: 2021-2022       Группа: разновозрастная    Дата проведения: 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</si>
</sst>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3"/>
  <sheetViews>
    <sheetView tabSelected="1" topLeftCell="A10" zoomScale="106" zoomScaleNormal="106" workbookViewId="0">
      <selection activeCell="A4" sqref="A4:N4"/>
    </sheetView>
  </sheetViews>
  <sheetFormatPr defaultRowHeight="15" x14ac:dyDescent="0.25"/>
  <cols>
    <col min="2" max="2" width="4" customWidth="1"/>
    <col min="3" max="3" width="18.140625" customWidth="1"/>
    <col min="4" max="4" width="7.28515625" customWidth="1"/>
    <col min="5" max="5" width="8.28515625" customWidth="1"/>
    <col min="6" max="6" width="8.85546875" customWidth="1"/>
    <col min="7" max="7" width="6.5703125" customWidth="1"/>
    <col min="8" max="8" width="9.28515625" customWidth="1"/>
    <col min="9" max="9" width="9.140625" style="9"/>
    <col min="10" max="10" width="7.5703125" customWidth="1"/>
    <col min="11" max="11" width="11.140625" customWidth="1"/>
  </cols>
  <sheetData>
    <row r="2" spans="1:14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x14ac:dyDescent="0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15" customHeight="1" x14ac:dyDescent="0.25">
      <c r="A4" s="14" t="s">
        <v>46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6" spans="1:14" x14ac:dyDescent="0.25">
      <c r="B6" s="15" t="s">
        <v>1</v>
      </c>
      <c r="C6" s="15"/>
      <c r="D6" s="15"/>
      <c r="E6" s="15"/>
      <c r="F6" s="15"/>
      <c r="G6" s="15"/>
      <c r="H6" s="15"/>
      <c r="I6" s="15"/>
      <c r="J6" s="15"/>
      <c r="K6" s="15"/>
    </row>
    <row r="7" spans="1:14" ht="38.25" customHeight="1" x14ac:dyDescent="0.25">
      <c r="B7" s="16" t="s">
        <v>2</v>
      </c>
      <c r="C7" s="16" t="s">
        <v>3</v>
      </c>
      <c r="D7" s="17" t="s">
        <v>4</v>
      </c>
      <c r="E7" s="18"/>
      <c r="F7" s="18"/>
      <c r="G7" s="18"/>
      <c r="H7" s="19"/>
      <c r="I7" s="20" t="s">
        <v>14</v>
      </c>
      <c r="J7" s="22" t="s">
        <v>15</v>
      </c>
      <c r="K7" s="24" t="s">
        <v>16</v>
      </c>
    </row>
    <row r="8" spans="1:14" ht="225" customHeight="1" x14ac:dyDescent="0.25">
      <c r="B8" s="16"/>
      <c r="C8" s="16"/>
      <c r="D8" s="11" t="s">
        <v>25</v>
      </c>
      <c r="E8" s="11" t="s">
        <v>26</v>
      </c>
      <c r="F8" s="11" t="s">
        <v>27</v>
      </c>
      <c r="G8" s="11" t="s">
        <v>28</v>
      </c>
      <c r="H8" s="11" t="s">
        <v>29</v>
      </c>
      <c r="I8" s="21"/>
      <c r="J8" s="23"/>
      <c r="K8" s="24"/>
    </row>
    <row r="9" spans="1:14" x14ac:dyDescent="0.25">
      <c r="B9" s="2">
        <v>1</v>
      </c>
      <c r="C9" s="2" t="s">
        <v>44</v>
      </c>
      <c r="D9" s="2">
        <v>2</v>
      </c>
      <c r="E9" s="2">
        <v>1</v>
      </c>
      <c r="F9" s="2">
        <v>1</v>
      </c>
      <c r="G9" s="2">
        <v>3</v>
      </c>
      <c r="H9" s="2">
        <v>2</v>
      </c>
      <c r="I9" s="7">
        <f t="shared" ref="I9" si="0">SUM(D9:H9)</f>
        <v>9</v>
      </c>
      <c r="J9" s="8">
        <f t="shared" ref="J9" si="1">AVERAGE(D9,E9,F9,G9,H9)</f>
        <v>1.8</v>
      </c>
      <c r="K9" s="12" t="str">
        <f>IF(D9="","",VLOOKUP(J9,$J$71:$K$73,2,TRUE))</f>
        <v>ІІ ур</v>
      </c>
    </row>
    <row r="10" spans="1:14" x14ac:dyDescent="0.25">
      <c r="B10" s="25"/>
      <c r="C10" s="25"/>
      <c r="D10" s="28"/>
      <c r="E10" s="29"/>
      <c r="F10" s="29"/>
      <c r="G10" s="29"/>
      <c r="H10" s="29"/>
      <c r="I10" s="30"/>
      <c r="J10" s="1" t="s">
        <v>8</v>
      </c>
      <c r="K10" s="1" t="s">
        <v>9</v>
      </c>
    </row>
    <row r="11" spans="1:14" x14ac:dyDescent="0.25">
      <c r="B11" s="26"/>
      <c r="C11" s="26"/>
      <c r="D11" s="33" t="s">
        <v>13</v>
      </c>
      <c r="E11" s="34"/>
      <c r="F11" s="34"/>
      <c r="G11" s="34"/>
      <c r="H11" s="34"/>
      <c r="I11" s="35"/>
      <c r="J11" s="13">
        <f>COUNTA(C9:C9)</f>
        <v>1</v>
      </c>
      <c r="K11" s="13">
        <v>100</v>
      </c>
    </row>
    <row r="12" spans="1:14" x14ac:dyDescent="0.25">
      <c r="B12" s="26"/>
      <c r="C12" s="26"/>
      <c r="D12" s="31" t="s">
        <v>10</v>
      </c>
      <c r="E12" s="32"/>
      <c r="F12" s="32"/>
      <c r="G12" s="32"/>
      <c r="H12" s="32"/>
      <c r="I12" s="32"/>
      <c r="J12" s="5">
        <f>COUNTIF(K9:K9,"І ур")</f>
        <v>0</v>
      </c>
      <c r="K12" s="3">
        <f>(J12/J11)*100</f>
        <v>0</v>
      </c>
    </row>
    <row r="13" spans="1:14" x14ac:dyDescent="0.25">
      <c r="B13" s="26"/>
      <c r="C13" s="26"/>
      <c r="D13" s="31" t="s">
        <v>11</v>
      </c>
      <c r="E13" s="32"/>
      <c r="F13" s="32"/>
      <c r="G13" s="32"/>
      <c r="H13" s="32"/>
      <c r="I13" s="32"/>
      <c r="J13" s="5">
        <f>COUNTIF(K9:K9,"ІІ ур")</f>
        <v>1</v>
      </c>
      <c r="K13" s="3">
        <f>(J13/J11)*100</f>
        <v>100</v>
      </c>
    </row>
    <row r="14" spans="1:14" x14ac:dyDescent="0.25">
      <c r="B14" s="27"/>
      <c r="C14" s="27"/>
      <c r="D14" s="31" t="s">
        <v>12</v>
      </c>
      <c r="E14" s="32"/>
      <c r="F14" s="32"/>
      <c r="G14" s="32"/>
      <c r="H14" s="32"/>
      <c r="I14" s="32"/>
      <c r="J14" s="5">
        <f>COUNTIF(K9:K9,"ІІІ ур")</f>
        <v>0</v>
      </c>
      <c r="K14" s="3">
        <f>(J14/J11)*100</f>
        <v>0</v>
      </c>
    </row>
    <row r="71" spans="10:11" x14ac:dyDescent="0.25">
      <c r="J71" s="6">
        <v>1</v>
      </c>
      <c r="K71" s="6" t="s">
        <v>17</v>
      </c>
    </row>
    <row r="72" spans="10:11" x14ac:dyDescent="0.25">
      <c r="J72" s="6">
        <v>1.6</v>
      </c>
      <c r="K72" s="6" t="s">
        <v>18</v>
      </c>
    </row>
    <row r="73" spans="10:11" x14ac:dyDescent="0.25">
      <c r="J73" s="6">
        <v>2.6</v>
      </c>
      <c r="K73" s="6" t="s">
        <v>19</v>
      </c>
    </row>
  </sheetData>
  <autoFilter ref="K1:K16"/>
  <mergeCells count="17">
    <mergeCell ref="B10:B14"/>
    <mergeCell ref="C10:C14"/>
    <mergeCell ref="D10:I10"/>
    <mergeCell ref="D12:I12"/>
    <mergeCell ref="D13:I13"/>
    <mergeCell ref="D14:I14"/>
    <mergeCell ref="D11:I11"/>
    <mergeCell ref="A2:L2"/>
    <mergeCell ref="A3:L3"/>
    <mergeCell ref="B6:K6"/>
    <mergeCell ref="B7:B8"/>
    <mergeCell ref="C7:C8"/>
    <mergeCell ref="D7:H7"/>
    <mergeCell ref="I7:I8"/>
    <mergeCell ref="J7:J8"/>
    <mergeCell ref="K7:K8"/>
    <mergeCell ref="A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3"/>
  <sheetViews>
    <sheetView topLeftCell="A10" zoomScale="112" zoomScaleNormal="112" workbookViewId="0">
      <selection activeCell="H9" sqref="H8:H9"/>
    </sheetView>
  </sheetViews>
  <sheetFormatPr defaultRowHeight="15" x14ac:dyDescent="0.25"/>
  <cols>
    <col min="2" max="2" width="4.140625" customWidth="1"/>
    <col min="3" max="3" width="20.85546875" customWidth="1"/>
    <col min="4" max="5" width="6.28515625" customWidth="1"/>
    <col min="6" max="6" width="7.28515625" customWidth="1"/>
    <col min="7" max="8" width="7.140625" customWidth="1"/>
    <col min="9" max="9" width="10.5703125" customWidth="1"/>
    <col min="10" max="10" width="8.28515625" customWidth="1"/>
    <col min="11" max="11" width="6.85546875" customWidth="1"/>
    <col min="12" max="12" width="10.28515625" customWidth="1"/>
    <col min="13" max="13" width="10.85546875" customWidth="1"/>
  </cols>
  <sheetData>
    <row r="2" spans="1:14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ht="15" customHeight="1" x14ac:dyDescent="0.25">
      <c r="A3" s="14" t="s">
        <v>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15" customHeight="1" x14ac:dyDescent="0.25">
      <c r="A4" s="14" t="s">
        <v>47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6" spans="1:14" x14ac:dyDescent="0.25">
      <c r="B6" s="15" t="s">
        <v>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x14ac:dyDescent="0.25">
      <c r="B7" s="16" t="s">
        <v>2</v>
      </c>
      <c r="C7" s="16" t="s">
        <v>3</v>
      </c>
      <c r="D7" s="17" t="s">
        <v>4</v>
      </c>
      <c r="E7" s="18"/>
      <c r="F7" s="18"/>
      <c r="G7" s="18"/>
      <c r="H7" s="18"/>
      <c r="I7" s="19"/>
      <c r="J7" s="20" t="s">
        <v>5</v>
      </c>
      <c r="K7" s="36" t="s">
        <v>6</v>
      </c>
      <c r="L7" s="24" t="s">
        <v>7</v>
      </c>
    </row>
    <row r="8" spans="1:14" ht="225" customHeight="1" x14ac:dyDescent="0.25">
      <c r="B8" s="16"/>
      <c r="C8" s="16"/>
      <c r="D8" s="11" t="s">
        <v>30</v>
      </c>
      <c r="E8" s="11" t="s">
        <v>31</v>
      </c>
      <c r="F8" s="11" t="s">
        <v>32</v>
      </c>
      <c r="G8" s="11" t="s">
        <v>33</v>
      </c>
      <c r="H8" s="11" t="s">
        <v>34</v>
      </c>
      <c r="I8" s="11" t="s">
        <v>35</v>
      </c>
      <c r="J8" s="21"/>
      <c r="K8" s="36"/>
      <c r="L8" s="24"/>
    </row>
    <row r="9" spans="1:14" x14ac:dyDescent="0.25">
      <c r="B9" s="2">
        <v>1</v>
      </c>
      <c r="C9" s="2" t="s">
        <v>44</v>
      </c>
      <c r="D9" s="2">
        <v>3</v>
      </c>
      <c r="E9" s="2">
        <v>3</v>
      </c>
      <c r="F9" s="2">
        <v>3</v>
      </c>
      <c r="G9" s="2">
        <v>1</v>
      </c>
      <c r="H9" s="2">
        <v>2</v>
      </c>
      <c r="I9" s="2">
        <v>3</v>
      </c>
      <c r="J9" s="7">
        <f>SUM(D9:I9)</f>
        <v>15</v>
      </c>
      <c r="K9" s="8">
        <f>AVERAGE(D9,E9,F9,G9,H9,I9)</f>
        <v>2.5</v>
      </c>
      <c r="L9" s="12" t="str">
        <f>IF(D9="","",VLOOKUP(K9,$K$71:$L$73,2,TRUE))</f>
        <v>ІІ ур</v>
      </c>
    </row>
    <row r="10" spans="1:14" x14ac:dyDescent="0.25">
      <c r="B10" s="25"/>
      <c r="C10" s="25"/>
      <c r="D10" s="28"/>
      <c r="E10" s="29"/>
      <c r="F10" s="29"/>
      <c r="G10" s="29"/>
      <c r="H10" s="29"/>
      <c r="I10" s="29"/>
      <c r="J10" s="30"/>
      <c r="K10" s="1" t="s">
        <v>8</v>
      </c>
      <c r="L10" s="1" t="s">
        <v>9</v>
      </c>
    </row>
    <row r="11" spans="1:14" x14ac:dyDescent="0.25">
      <c r="B11" s="26"/>
      <c r="C11" s="26"/>
      <c r="D11" s="33" t="s">
        <v>13</v>
      </c>
      <c r="E11" s="34"/>
      <c r="F11" s="34"/>
      <c r="G11" s="34"/>
      <c r="H11" s="34"/>
      <c r="I11" s="34"/>
      <c r="J11" s="35"/>
      <c r="K11" s="10">
        <f>COUNTA(C9:C9)</f>
        <v>1</v>
      </c>
      <c r="L11" s="10">
        <v>100</v>
      </c>
    </row>
    <row r="12" spans="1:14" x14ac:dyDescent="0.25">
      <c r="B12" s="26"/>
      <c r="C12" s="26"/>
      <c r="D12" s="31" t="s">
        <v>10</v>
      </c>
      <c r="E12" s="32"/>
      <c r="F12" s="32"/>
      <c r="G12" s="32"/>
      <c r="H12" s="32"/>
      <c r="I12" s="32"/>
      <c r="J12" s="32"/>
      <c r="K12" s="5">
        <f>COUNTIF(L9:L9,"І ур")</f>
        <v>0</v>
      </c>
      <c r="L12" s="3">
        <f>(K12/K11)*100</f>
        <v>0</v>
      </c>
    </row>
    <row r="13" spans="1:14" x14ac:dyDescent="0.25">
      <c r="B13" s="26"/>
      <c r="C13" s="26"/>
      <c r="D13" s="31" t="s">
        <v>11</v>
      </c>
      <c r="E13" s="32"/>
      <c r="F13" s="32"/>
      <c r="G13" s="32"/>
      <c r="H13" s="32"/>
      <c r="I13" s="32"/>
      <c r="J13" s="32"/>
      <c r="K13" s="5">
        <f>COUNTIF(L9:L9,"ІІ ур")</f>
        <v>1</v>
      </c>
      <c r="L13" s="3">
        <f>(K13/K11)*100</f>
        <v>100</v>
      </c>
    </row>
    <row r="14" spans="1:14" x14ac:dyDescent="0.25">
      <c r="B14" s="27"/>
      <c r="C14" s="27"/>
      <c r="D14" s="31" t="s">
        <v>12</v>
      </c>
      <c r="E14" s="32"/>
      <c r="F14" s="32"/>
      <c r="G14" s="32"/>
      <c r="H14" s="32"/>
      <c r="I14" s="32"/>
      <c r="J14" s="32"/>
      <c r="K14" s="5">
        <f>COUNTIF(L9:L9,"ІІІ ур")</f>
        <v>0</v>
      </c>
      <c r="L14" s="3">
        <f>(K14/K11)*100</f>
        <v>0</v>
      </c>
    </row>
    <row r="71" spans="11:12" x14ac:dyDescent="0.25">
      <c r="K71" s="6">
        <v>1</v>
      </c>
      <c r="L71" s="6" t="s">
        <v>17</v>
      </c>
    </row>
    <row r="72" spans="11:12" x14ac:dyDescent="0.25">
      <c r="K72" s="6">
        <v>1.6</v>
      </c>
      <c r="L72" s="6" t="s">
        <v>18</v>
      </c>
    </row>
    <row r="73" spans="11:12" x14ac:dyDescent="0.25">
      <c r="K73" s="6">
        <v>2.6</v>
      </c>
      <c r="L73" s="6" t="s">
        <v>19</v>
      </c>
    </row>
  </sheetData>
  <autoFilter ref="L1:L15"/>
  <mergeCells count="17">
    <mergeCell ref="B10:B14"/>
    <mergeCell ref="C10:C14"/>
    <mergeCell ref="D10:J10"/>
    <mergeCell ref="D12:J12"/>
    <mergeCell ref="D13:J13"/>
    <mergeCell ref="D14:J14"/>
    <mergeCell ref="D11:J11"/>
    <mergeCell ref="A2:M2"/>
    <mergeCell ref="A3:M3"/>
    <mergeCell ref="B6:L6"/>
    <mergeCell ref="B7:B8"/>
    <mergeCell ref="C7:C8"/>
    <mergeCell ref="D7:I7"/>
    <mergeCell ref="J7:J8"/>
    <mergeCell ref="K7:K8"/>
    <mergeCell ref="L7:L8"/>
    <mergeCell ref="A4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="90" zoomScaleNormal="90" workbookViewId="0">
      <selection activeCell="A3" sqref="A3:N3"/>
    </sheetView>
  </sheetViews>
  <sheetFormatPr defaultRowHeight="15" x14ac:dyDescent="0.25"/>
  <cols>
    <col min="2" max="2" width="4.28515625" customWidth="1"/>
    <col min="3" max="3" width="25" customWidth="1"/>
    <col min="4" max="4" width="5" customWidth="1"/>
    <col min="5" max="5" width="9.28515625" customWidth="1"/>
    <col min="6" max="6" width="10" customWidth="1"/>
    <col min="7" max="7" width="6.140625" customWidth="1"/>
    <col min="8" max="9" width="8.28515625" customWidth="1"/>
    <col min="10" max="10" width="9.5703125" customWidth="1"/>
    <col min="11" max="11" width="6.42578125" customWidth="1"/>
    <col min="12" max="12" width="5.28515625" customWidth="1"/>
    <col min="13" max="13" width="9.28515625" customWidth="1"/>
  </cols>
  <sheetData>
    <row r="1" spans="1:14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4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14" t="s">
        <v>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4" x14ac:dyDescent="0.25">
      <c r="B5" s="15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 x14ac:dyDescent="0.25">
      <c r="B6" s="16" t="s">
        <v>2</v>
      </c>
      <c r="C6" s="16" t="s">
        <v>3</v>
      </c>
      <c r="D6" s="17" t="s">
        <v>4</v>
      </c>
      <c r="E6" s="18"/>
      <c r="F6" s="18"/>
      <c r="G6" s="18"/>
      <c r="H6" s="18"/>
      <c r="I6" s="18"/>
      <c r="J6" s="19"/>
      <c r="K6" s="20" t="s">
        <v>5</v>
      </c>
      <c r="L6" s="36" t="s">
        <v>6</v>
      </c>
      <c r="M6" s="24" t="s">
        <v>7</v>
      </c>
    </row>
    <row r="7" spans="1:14" ht="225" customHeight="1" x14ac:dyDescent="0.25">
      <c r="B7" s="16"/>
      <c r="C7" s="16"/>
      <c r="D7" s="11" t="s">
        <v>36</v>
      </c>
      <c r="E7" s="11" t="s">
        <v>37</v>
      </c>
      <c r="F7" s="11" t="s">
        <v>38</v>
      </c>
      <c r="G7" s="11" t="s">
        <v>39</v>
      </c>
      <c r="H7" s="11" t="s">
        <v>40</v>
      </c>
      <c r="I7" s="11" t="s">
        <v>42</v>
      </c>
      <c r="J7" s="11" t="s">
        <v>41</v>
      </c>
      <c r="K7" s="21"/>
      <c r="L7" s="36"/>
      <c r="M7" s="24"/>
    </row>
    <row r="8" spans="1:14" x14ac:dyDescent="0.25">
      <c r="B8" s="2">
        <v>1</v>
      </c>
      <c r="C8" s="2" t="s">
        <v>44</v>
      </c>
      <c r="D8" s="2">
        <v>3</v>
      </c>
      <c r="E8" s="2">
        <v>2</v>
      </c>
      <c r="F8" s="2">
        <v>3</v>
      </c>
      <c r="G8" s="2">
        <v>2</v>
      </c>
      <c r="H8" s="2">
        <v>3</v>
      </c>
      <c r="I8" s="2">
        <v>1</v>
      </c>
      <c r="J8" s="2">
        <v>3</v>
      </c>
      <c r="K8" s="7">
        <f>SUM(D8:J8)</f>
        <v>17</v>
      </c>
      <c r="L8" s="8">
        <f>AVERAGE(D8,E8,F8,G8,H8,I8,J8)</f>
        <v>2.4285714285714284</v>
      </c>
      <c r="M8" s="12" t="str">
        <f>IF(D8="","",VLOOKUP(L8,$K$71:$L$73,2,TRUE))</f>
        <v>ІІ ур</v>
      </c>
    </row>
    <row r="9" spans="1:14" ht="28.5" x14ac:dyDescent="0.25">
      <c r="B9" s="25"/>
      <c r="C9" s="25"/>
      <c r="D9" s="37"/>
      <c r="E9" s="37"/>
      <c r="F9" s="37"/>
      <c r="G9" s="37"/>
      <c r="H9" s="37"/>
      <c r="I9" s="37"/>
      <c r="J9" s="37"/>
      <c r="K9" s="37"/>
      <c r="L9" s="4" t="s">
        <v>8</v>
      </c>
      <c r="M9" s="1" t="s">
        <v>9</v>
      </c>
    </row>
    <row r="10" spans="1:14" x14ac:dyDescent="0.25">
      <c r="B10" s="26"/>
      <c r="C10" s="26"/>
      <c r="D10" s="33" t="s">
        <v>13</v>
      </c>
      <c r="E10" s="34"/>
      <c r="F10" s="34"/>
      <c r="G10" s="34"/>
      <c r="H10" s="34"/>
      <c r="I10" s="34"/>
      <c r="J10" s="34"/>
      <c r="K10" s="35"/>
      <c r="L10" s="10">
        <f>COUNTA(C8:C8)</f>
        <v>1</v>
      </c>
      <c r="M10" s="10">
        <v>100</v>
      </c>
    </row>
    <row r="11" spans="1:14" x14ac:dyDescent="0.25">
      <c r="B11" s="26"/>
      <c r="C11" s="26"/>
      <c r="D11" s="31" t="s">
        <v>20</v>
      </c>
      <c r="E11" s="32"/>
      <c r="F11" s="32"/>
      <c r="G11" s="32"/>
      <c r="H11" s="32"/>
      <c r="I11" s="32"/>
      <c r="J11" s="32"/>
      <c r="K11" s="38"/>
      <c r="L11" s="5">
        <f>COUNTIF(M8:M8,"І ур")</f>
        <v>0</v>
      </c>
      <c r="M11" s="3">
        <f>(L11/L10)*100</f>
        <v>0</v>
      </c>
    </row>
    <row r="12" spans="1:14" x14ac:dyDescent="0.25">
      <c r="B12" s="26"/>
      <c r="C12" s="26"/>
      <c r="D12" s="31" t="s">
        <v>21</v>
      </c>
      <c r="E12" s="32"/>
      <c r="F12" s="32"/>
      <c r="G12" s="32"/>
      <c r="H12" s="32"/>
      <c r="I12" s="32"/>
      <c r="J12" s="32"/>
      <c r="K12" s="38"/>
      <c r="L12" s="5">
        <f>COUNTIF(M8:M8,"ІІ ур")</f>
        <v>1</v>
      </c>
      <c r="M12" s="3">
        <f>(L12/L10)*100</f>
        <v>100</v>
      </c>
    </row>
    <row r="13" spans="1:14" x14ac:dyDescent="0.25">
      <c r="B13" s="27"/>
      <c r="C13" s="27"/>
      <c r="D13" s="31" t="s">
        <v>22</v>
      </c>
      <c r="E13" s="32"/>
      <c r="F13" s="32"/>
      <c r="G13" s="32"/>
      <c r="H13" s="32"/>
      <c r="I13" s="32"/>
      <c r="J13" s="32"/>
      <c r="K13" s="38"/>
      <c r="L13" s="5">
        <f>COUNTIF(M8:M8,"ІІІ ур")</f>
        <v>0</v>
      </c>
      <c r="M13" s="3">
        <f>(L13/L10)*100</f>
        <v>0</v>
      </c>
    </row>
    <row r="71" spans="11:12" x14ac:dyDescent="0.25">
      <c r="K71" s="6">
        <v>1</v>
      </c>
      <c r="L71" s="6" t="s">
        <v>17</v>
      </c>
    </row>
    <row r="72" spans="11:12" x14ac:dyDescent="0.25">
      <c r="K72" s="6">
        <v>1.6</v>
      </c>
      <c r="L72" s="6" t="s">
        <v>18</v>
      </c>
    </row>
    <row r="73" spans="11:12" x14ac:dyDescent="0.25">
      <c r="K73" s="6">
        <v>2.6</v>
      </c>
      <c r="L73" s="6" t="s">
        <v>19</v>
      </c>
    </row>
  </sheetData>
  <autoFilter ref="M1:M16"/>
  <mergeCells count="17">
    <mergeCell ref="A1:N1"/>
    <mergeCell ref="A2:N2"/>
    <mergeCell ref="A3:N3"/>
    <mergeCell ref="B5:M5"/>
    <mergeCell ref="B6:B7"/>
    <mergeCell ref="C6:C7"/>
    <mergeCell ref="D6:J6"/>
    <mergeCell ref="K6:K7"/>
    <mergeCell ref="L6:L7"/>
    <mergeCell ref="M6:M7"/>
    <mergeCell ref="B9:B13"/>
    <mergeCell ref="C9:C13"/>
    <mergeCell ref="D9:K9"/>
    <mergeCell ref="D11:K11"/>
    <mergeCell ref="D12:K12"/>
    <mergeCell ref="D13:K13"/>
    <mergeCell ref="D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3-х старт</vt:lpstr>
      <vt:lpstr>от 3-х промежуток</vt:lpstr>
      <vt:lpstr>от 3-х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2023-09-25T06:29:15Z</dcterms:modified>
</cp:coreProperties>
</file>